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0835" yWindow="645" windowWidth="19845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U5" i="2"/>
  <c r="V5"/>
</calcChain>
</file>

<file path=xl/sharedStrings.xml><?xml version="1.0" encoding="utf-8"?>
<sst xmlns="http://schemas.openxmlformats.org/spreadsheetml/2006/main" count="43" uniqueCount="43">
  <si>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</si>
  <si>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</si>
  <si>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</si>
  <si>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</si>
  <si>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</si>
  <si>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</si>
  <si>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</si>
  <si>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</si>
  <si>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</si>
  <si>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</si>
  <si>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</si>
  <si>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</si>
  <si>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</si>
  <si>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</si>
  <si>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</si>
  <si>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</si>
  <si>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</si>
  <si>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</si>
  <si>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</si>
  <si>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</si>
  <si>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</si>
  <si>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</si>
  <si>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</si>
  <si>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</si>
  <si>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</si>
  <si>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</si>
  <si>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</si>
  <si>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</si>
  <si>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</si>
  <si>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</si>
  <si>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</si>
  <si>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</si>
  <si>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</si>
  <si>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</si>
  <si>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</si>
  <si>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</si>
  <si>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5419 Т</t>
  </si>
  <si>
    <t>141922.190.000023</t>
  </si>
  <si>
    <t>Плащ</t>
  </si>
  <si>
    <t>для защиты от влаги, мужской, из ткани с водооталкивающей пропиткой</t>
  </si>
  <si>
    <t xml:space="preserve">796  </t>
  </si>
  <si>
    <t xml:space="preserve"> Штука</t>
  </si>
  <si>
    <t xml:space="preserve">ГОСТ 12.4.134-83 плащ мужской со смещенной бортовой застежкой на пуговицы, отложным воротником, внешними боковыми накладными карманами с клапанами, пристегивающимся капюшоном. Спинка со швом посередине и шлицей, с накладной отлетной кокеткой, переходящей на полочки в виде наплечников. 
Капюшон по лицевому вырезу стягивается тесьмой. Рукава двухшовные, под рукавами вентиляционные отверстия длявоздухообмена. Ткань "диагональ" прорезиненная, хлопок - 50%, полиэстер - 50 %, поверхностная плотность 600 г/м2. Цвет черный..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</si>
</sst>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#,##0.00;[Red]#,##0.00"/>
    <numFmt numFmtId="169" formatCode="_-* #,##0.00\ _₸_-;\-* #,##0.00\ _₸_-;_-* &quot;-&quot;??\ _₸_-;_-@_-"/>
    <numFmt numFmtId="170" formatCode="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6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169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0" fontId="17" fillId="0" borderId="0" xfId="0" applyFont="1" applyAlignment="1"/>
    <xf numFmtId="49" fontId="18" fillId="2" borderId="2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7"/>
  <sheetViews>
    <sheetView tabSelected="1" view="pageBreakPreview" zoomScale="70" zoomScaleNormal="70" zoomScaleSheetLayoutView="70" workbookViewId="0">
      <selection activeCell="C5" sqref="C5"/>
    </sheetView>
  </sheetViews>
  <sheetFormatPr defaultColWidth="9.140625" defaultRowHeight="1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4" t="s">
        <v>32</v>
      </c>
      <c r="U1" s="24"/>
      <c r="V1" s="24"/>
      <c r="W1" s="24"/>
      <c r="X1" s="24"/>
      <c r="Y1" s="24"/>
    </row>
    <row r="2" spans="1: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4" customFormat="1" ht="128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>
      <c r="A4" s="21">
        <v>1</v>
      </c>
      <c r="B4" s="17">
        <v>2</v>
      </c>
      <c r="C4" s="21">
        <v>3</v>
      </c>
      <c r="D4" s="17">
        <v>4</v>
      </c>
      <c r="E4" s="21">
        <v>5</v>
      </c>
      <c r="F4" s="17">
        <v>6</v>
      </c>
      <c r="G4" s="21">
        <v>7</v>
      </c>
      <c r="H4" s="17">
        <v>8</v>
      </c>
      <c r="I4" s="21">
        <v>9</v>
      </c>
      <c r="J4" s="17">
        <v>10</v>
      </c>
      <c r="K4" s="21">
        <v>11</v>
      </c>
      <c r="L4" s="17">
        <v>12</v>
      </c>
      <c r="M4" s="21">
        <v>13</v>
      </c>
      <c r="N4" s="17">
        <v>14</v>
      </c>
      <c r="O4" s="21">
        <v>15</v>
      </c>
      <c r="P4" s="17">
        <v>16</v>
      </c>
      <c r="Q4" s="21">
        <v>17</v>
      </c>
      <c r="R4" s="17">
        <v>18</v>
      </c>
      <c r="S4" s="21">
        <v>19</v>
      </c>
      <c r="T4" s="17">
        <v>20</v>
      </c>
      <c r="U4" s="21">
        <v>21</v>
      </c>
      <c r="V4" s="17">
        <v>22</v>
      </c>
      <c r="W4" s="21">
        <v>23</v>
      </c>
      <c r="X4" s="17">
        <v>24</v>
      </c>
      <c r="Y4" s="21">
        <v>25</v>
      </c>
    </row>
    <row r="5" spans="1:25" s="6" customFormat="1" ht="293.25">
      <c r="A5" s="10">
        <v>1</v>
      </c>
      <c r="B5" s="18" t="s">
        <v>36</v>
      </c>
      <c r="C5" s="9" t="s">
        <v>25</v>
      </c>
      <c r="D5" s="18" t="s">
        <v>37</v>
      </c>
      <c r="E5" s="18" t="s">
        <v>38</v>
      </c>
      <c r="F5" s="18" t="s">
        <v>39</v>
      </c>
      <c r="G5" s="18" t="s">
        <v>42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3" t="s">
        <v>40</v>
      </c>
      <c r="R5" s="18" t="s">
        <v>41</v>
      </c>
      <c r="S5" s="18">
        <v>60</v>
      </c>
      <c r="T5" s="19">
        <v>5704.24</v>
      </c>
      <c r="U5" s="19">
        <f t="shared" ref="U5" si="0">S5*T5</f>
        <v>342254.39999999997</v>
      </c>
      <c r="V5" s="20">
        <f>U5*1.18</f>
        <v>403860.19199999992</v>
      </c>
      <c r="W5" s="11"/>
      <c r="X5" s="12">
        <v>2018</v>
      </c>
      <c r="Y5" s="9"/>
    </row>
    <row r="7" spans="1:25" ht="25.5">
      <c r="F7" s="22" t="s">
        <v>35</v>
      </c>
    </row>
  </sheetData>
  <mergeCells count="2">
    <mergeCell ref="T1:Y1"/>
    <mergeCell ref="A2:Y2"/>
  </mergeCells>
  <dataValidations count="5">
    <dataValidation type="custom" allowBlank="1" showInputMessage="1" showErrorMessage="1" sqref="U5">
      <formula1>S5*T5</formula1>
    </dataValidation>
    <dataValidation type="list" allowBlank="1" showInputMessage="1" showErrorMessage="1" sqref="H5">
      <formula1>Способ_закупок</formula1>
    </dataValidation>
    <dataValidation type="whole" allowBlank="1" showInputMessage="1" showErrorMessage="1" sqref="I5 P5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">
      <formula1>9</formula1>
    </dataValidation>
    <dataValidation type="list" allowBlank="1" showInputMessage="1" showErrorMessage="1" sqref="N5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2018-04-26T12:46:45Z</dcterms:modified>
</cp:coreProperties>
</file>